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DA03D22C-E2B5-4A60-8542-802F90C8BCE3}" xr6:coauthVersionLast="36" xr6:coauthVersionMax="47" xr10:uidLastSave="{00000000-0000-0000-0000-000000000000}"/>
  <bookViews>
    <workbookView xWindow="0" yWindow="0" windowWidth="15330" windowHeight="519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G25" i="1"/>
  <c r="G26" i="1"/>
  <c r="G27" i="1"/>
  <c r="G28" i="1"/>
  <c r="G32" i="1"/>
  <c r="F20" i="1"/>
  <c r="G20" i="1" s="1"/>
  <c r="F21" i="1"/>
  <c r="G21" i="1" s="1"/>
  <c r="F22" i="1"/>
  <c r="G22" i="1" s="1"/>
  <c r="F23" i="1"/>
  <c r="G23" i="1" s="1"/>
  <c r="F24" i="1"/>
  <c r="G24" i="1" s="1"/>
  <c r="F25" i="1"/>
  <c r="F26" i="1"/>
  <c r="F27" i="1"/>
  <c r="F28" i="1"/>
  <c r="F29" i="1"/>
  <c r="G29" i="1" s="1"/>
  <c r="F30" i="1"/>
  <c r="G30" i="1" s="1"/>
  <c r="F31" i="1"/>
  <c r="G31" i="1" s="1"/>
  <c r="F32" i="1"/>
  <c r="H7" i="1" l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6" i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6" i="1"/>
  <c r="G6" i="1" s="1"/>
  <c r="H33" i="1" l="1"/>
  <c r="C36" i="1" s="1"/>
  <c r="I6" i="1"/>
  <c r="J6" i="1" s="1"/>
  <c r="J33" i="1" s="1"/>
  <c r="C38" i="1" s="1"/>
  <c r="I33" i="1" l="1"/>
  <c r="C37" i="1" s="1"/>
</calcChain>
</file>

<file path=xl/sharedStrings.xml><?xml version="1.0" encoding="utf-8"?>
<sst xmlns="http://schemas.openxmlformats.org/spreadsheetml/2006/main" count="90" uniqueCount="56">
  <si>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</si>
  <si>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</si>
  <si>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</si>
  <si>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</si>
  <si>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</si>
  <si>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</si>
  <si>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</si>
  <si>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</si>
  <si>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</si>
  <si>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</si>
  <si>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</si>
  <si>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</si>
  <si>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</si>
  <si>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</si>
  <si>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</si>
  <si>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</si>
  <si>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</si>
  <si>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</si>
  <si>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</si>
  <si>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</si>
  <si>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</si>
  <si>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</si>
  <si>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</si>
  <si>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</si>
  <si>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</si>
  <si>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Syrček tavený- črievko 1ks/100g/, min.51% tuku, Bambino</t>
  </si>
  <si>
    <t>Syrček tavený- trojuholníkový , 1ks/125g-8 ks balenie/, min.17 % tuku, Karička, Lunex.</t>
  </si>
  <si>
    <t>Jogurt biely 125g, min.2,7% tuku.</t>
  </si>
  <si>
    <t>Jogurt smotanový ovocný 150g, rôzne príchute, min.7,9 % tuku</t>
  </si>
  <si>
    <t>Tavený syr plátkový (1ks-100g), min.22 % tuku.</t>
  </si>
  <si>
    <t>Tvrdý syr neúdený, min.45% tuku- Eidam</t>
  </si>
  <si>
    <t>Maslo čerstvé 125g, min.82% mliečneho tuku.</t>
  </si>
  <si>
    <t>Mlieko polotučné s uzáverom 1000ml, min.1,5% tuku</t>
  </si>
  <si>
    <t>Smotana kyslá 175g, min.16% tuku.</t>
  </si>
  <si>
    <t>Tvaroh mäkký hrudkovitý 250g.,tuk v sušine min.8%</t>
  </si>
  <si>
    <t>Pribináčik 125g, vanilkový</t>
  </si>
  <si>
    <t>Syr s bielou plesňou 110g- Encián.</t>
  </si>
  <si>
    <t>Syr porciovaný s modrou plesňou 125g- Niva</t>
  </si>
  <si>
    <t>Smotana trvanlivá na varenie 250ml., min.12% tuku.</t>
  </si>
  <si>
    <t>Parený syr polomäkký, nezrejúci, stredne tučný, neúdený   /110-120g/, min.20% tuku- Parenica</t>
  </si>
  <si>
    <t>Parený nezrejúci syr v slanom náleve /100-125g/, min. 16% tuku- Mozzarella.</t>
  </si>
  <si>
    <t>Plnotučná bryndza 125g, min.23% tuku, podiel ovčieho syru min.56%, podiel kravského syru min.44%.</t>
  </si>
  <si>
    <t>Jogurt bezlaktózový biely  150g.</t>
  </si>
  <si>
    <t>Mlieko bezlaktózové, polotučné, min.1,5% tuku, balenie 1l.</t>
  </si>
  <si>
    <t>Maslo bezlaktózové 125g, min.82% tuku.</t>
  </si>
  <si>
    <t>Tvaroh mäkký hrudkovitý bezlaktózový 250g, tuk v sušine 8%.</t>
  </si>
  <si>
    <t>Maslo mini 10g, min.82% mliečneho tuku.</t>
  </si>
  <si>
    <t>Treska v majonéze, podiel  tresky 45%, balenie 150g.</t>
  </si>
  <si>
    <t>Margarín so zníž. Obsahom tuku min. 60%, RAMA 400g/1ks</t>
  </si>
  <si>
    <t>Tatarská omáčka 50g/1ks</t>
  </si>
  <si>
    <t>Pribináčik 125g, cokoládový</t>
  </si>
  <si>
    <t>Vlašský lahôdkový šalát, 140g</t>
  </si>
  <si>
    <t>ks</t>
  </si>
  <si>
    <t>l</t>
  </si>
  <si>
    <t>Predpokl.
Množstvo</t>
  </si>
  <si>
    <t xml:space="preserve">Základné potraviny pre „KREATÍV“ Zariadenie sociálnych služieb Klasov
Logický celok č. 4  Mlieko a mliečne výrobky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</si>
</sst>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0" fontId="5" fillId="0" borderId="4" xfId="0" applyFont="1" applyBorder="1" applyAlignment="1">
      <alignment wrapText="1"/>
    </xf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0" fillId="3" borderId="4" xfId="0" applyFill="1" applyBorder="1" applyProtection="1">
      <protection locked="0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4" fillId="0" borderId="13" xfId="2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0" fillId="3" borderId="16" xfId="0" applyFill="1" applyBorder="1" applyProtection="1">
      <protection locked="0"/>
    </xf>
    <xf numFmtId="0" fontId="4" fillId="0" borderId="17" xfId="0" applyFont="1" applyBorder="1" applyAlignment="1">
      <alignment horizontal="center" wrapText="1"/>
    </xf>
    <xf numFmtId="0" fontId="0" fillId="3" borderId="18" xfId="0" applyFill="1" applyBorder="1" applyProtection="1">
      <protection locked="0"/>
    </xf>
    <xf numFmtId="2" fontId="6" fillId="0" borderId="0" xfId="1" applyNumberFormat="1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zoomScale="70" zoomScaleNormal="70" workbookViewId="0">
      <selection sqref="A1:D1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2" width="21.28515625" customWidth="1"/>
    <col min="13" max="13" width="20.140625" customWidth="1"/>
  </cols>
  <sheetData>
    <row r="1" spans="1:13" ht="54" customHeight="1" x14ac:dyDescent="0.25">
      <c r="A1" s="48" t="s">
        <v>55</v>
      </c>
      <c r="B1" s="48"/>
      <c r="C1" s="48"/>
      <c r="D1" s="48"/>
    </row>
    <row r="2" spans="1:13" ht="16.5" customHeight="1" x14ac:dyDescent="0.25">
      <c r="A2" s="4"/>
      <c r="B2" s="3"/>
      <c r="C2" s="4"/>
      <c r="D2" s="4"/>
      <c r="E2" s="13" t="s">
        <v>15</v>
      </c>
      <c r="F2" s="4"/>
      <c r="G2" s="2"/>
      <c r="H2" s="2"/>
      <c r="I2" s="2"/>
      <c r="K2" s="13" t="s">
        <v>15</v>
      </c>
      <c r="L2" s="13" t="s">
        <v>15</v>
      </c>
      <c r="M2" s="13" t="s">
        <v>15</v>
      </c>
    </row>
    <row r="3" spans="1:13" ht="15.75" thickBot="1" x14ac:dyDescent="0.3"/>
    <row r="4" spans="1:13" ht="15" customHeight="1" x14ac:dyDescent="0.25">
      <c r="A4" s="53" t="s">
        <v>0</v>
      </c>
      <c r="B4" s="55" t="s">
        <v>2</v>
      </c>
      <c r="C4" s="49" t="s">
        <v>3</v>
      </c>
      <c r="D4" s="49" t="s">
        <v>54</v>
      </c>
      <c r="E4" s="49" t="s">
        <v>5</v>
      </c>
      <c r="F4" s="49" t="s">
        <v>7</v>
      </c>
      <c r="G4" s="49" t="s">
        <v>6</v>
      </c>
      <c r="H4" s="49" t="s">
        <v>8</v>
      </c>
      <c r="I4" s="49" t="s">
        <v>9</v>
      </c>
      <c r="J4" s="49" t="s">
        <v>10</v>
      </c>
      <c r="K4" s="49" t="s">
        <v>11</v>
      </c>
      <c r="L4" s="49" t="s">
        <v>12</v>
      </c>
      <c r="M4" s="60"/>
    </row>
    <row r="5" spans="1:13" ht="72.75" customHeight="1" thickBot="1" x14ac:dyDescent="0.3">
      <c r="A5" s="54"/>
      <c r="B5" s="56"/>
      <c r="C5" s="50"/>
      <c r="D5" s="50"/>
      <c r="E5" s="50"/>
      <c r="F5" s="50"/>
      <c r="G5" s="50"/>
      <c r="H5" s="50"/>
      <c r="I5" s="50"/>
      <c r="J5" s="50"/>
      <c r="K5" s="50"/>
      <c r="L5" s="38" t="s">
        <v>13</v>
      </c>
      <c r="M5" s="39" t="s">
        <v>14</v>
      </c>
    </row>
    <row r="6" spans="1:13" x14ac:dyDescent="0.25">
      <c r="A6" s="44">
        <v>1</v>
      </c>
      <c r="B6" s="30" t="s">
        <v>25</v>
      </c>
      <c r="C6" s="31" t="s">
        <v>52</v>
      </c>
      <c r="D6" s="31">
        <v>2100</v>
      </c>
      <c r="E6" s="32">
        <v>0</v>
      </c>
      <c r="F6" s="33">
        <f>ROUND(E6*K6,2)</f>
        <v>0</v>
      </c>
      <c r="G6" s="34">
        <f>ROUND(F6+E6,2)</f>
        <v>0</v>
      </c>
      <c r="H6" s="35">
        <f>ROUND(E6*D6,2)</f>
        <v>0</v>
      </c>
      <c r="I6" s="34">
        <f>ROUND(H6*K6,2)</f>
        <v>0</v>
      </c>
      <c r="J6" s="34">
        <f>ROUND(I6+H6,2)</f>
        <v>0</v>
      </c>
      <c r="K6" s="36"/>
      <c r="L6" s="37"/>
      <c r="M6" s="45"/>
    </row>
    <row r="7" spans="1:13" ht="30" x14ac:dyDescent="0.25">
      <c r="A7" s="46">
        <v>2</v>
      </c>
      <c r="B7" s="5" t="s">
        <v>26</v>
      </c>
      <c r="C7" s="6" t="s">
        <v>52</v>
      </c>
      <c r="D7" s="6">
        <v>1100</v>
      </c>
      <c r="E7" s="11">
        <v>0</v>
      </c>
      <c r="F7" s="7">
        <f t="shared" ref="F7:F32" si="0">ROUND(E7*K7,2)</f>
        <v>0</v>
      </c>
      <c r="G7" s="9">
        <f t="shared" ref="G7:G32" si="1">ROUND(F7+E7,2)</f>
        <v>0</v>
      </c>
      <c r="H7" s="10">
        <f t="shared" ref="H7:H32" si="2">ROUND(E7*D7,2)</f>
        <v>0</v>
      </c>
      <c r="I7" s="9">
        <f t="shared" ref="I7:I32" si="3">ROUND(H7*K7,2)</f>
        <v>0</v>
      </c>
      <c r="J7" s="9">
        <f t="shared" ref="J7:J32" si="4">ROUND(I7+H7,2)</f>
        <v>0</v>
      </c>
      <c r="K7" s="12"/>
      <c r="L7" s="14"/>
      <c r="M7" s="47"/>
    </row>
    <row r="8" spans="1:13" x14ac:dyDescent="0.25">
      <c r="A8" s="46">
        <v>3</v>
      </c>
      <c r="B8" s="5" t="s">
        <v>27</v>
      </c>
      <c r="C8" s="6" t="s">
        <v>52</v>
      </c>
      <c r="D8" s="6">
        <v>4220</v>
      </c>
      <c r="E8" s="11">
        <v>0</v>
      </c>
      <c r="F8" s="7">
        <f t="shared" si="0"/>
        <v>0</v>
      </c>
      <c r="G8" s="9">
        <f t="shared" si="1"/>
        <v>0</v>
      </c>
      <c r="H8" s="10">
        <f t="shared" si="2"/>
        <v>0</v>
      </c>
      <c r="I8" s="9">
        <f t="shared" si="3"/>
        <v>0</v>
      </c>
      <c r="J8" s="9">
        <f t="shared" si="4"/>
        <v>0</v>
      </c>
      <c r="K8" s="12"/>
      <c r="L8" s="14"/>
      <c r="M8" s="47"/>
    </row>
    <row r="9" spans="1:13" x14ac:dyDescent="0.25">
      <c r="A9" s="46">
        <v>4</v>
      </c>
      <c r="B9" s="5" t="s">
        <v>28</v>
      </c>
      <c r="C9" s="6" t="s">
        <v>52</v>
      </c>
      <c r="D9" s="6">
        <v>12000</v>
      </c>
      <c r="E9" s="11">
        <v>0</v>
      </c>
      <c r="F9" s="7">
        <f t="shared" si="0"/>
        <v>0</v>
      </c>
      <c r="G9" s="9">
        <f t="shared" si="1"/>
        <v>0</v>
      </c>
      <c r="H9" s="10">
        <f t="shared" si="2"/>
        <v>0</v>
      </c>
      <c r="I9" s="9">
        <f t="shared" si="3"/>
        <v>0</v>
      </c>
      <c r="J9" s="9">
        <f t="shared" si="4"/>
        <v>0</v>
      </c>
      <c r="K9" s="12"/>
      <c r="L9" s="14"/>
      <c r="M9" s="47"/>
    </row>
    <row r="10" spans="1:13" x14ac:dyDescent="0.25">
      <c r="A10" s="46">
        <v>5</v>
      </c>
      <c r="B10" s="5" t="s">
        <v>29</v>
      </c>
      <c r="C10" s="6" t="s">
        <v>52</v>
      </c>
      <c r="D10" s="6">
        <v>1000</v>
      </c>
      <c r="E10" s="11">
        <v>0</v>
      </c>
      <c r="F10" s="7">
        <f t="shared" si="0"/>
        <v>0</v>
      </c>
      <c r="G10" s="9">
        <f t="shared" si="1"/>
        <v>0</v>
      </c>
      <c r="H10" s="10">
        <f t="shared" si="2"/>
        <v>0</v>
      </c>
      <c r="I10" s="9">
        <f t="shared" si="3"/>
        <v>0</v>
      </c>
      <c r="J10" s="9">
        <f t="shared" si="4"/>
        <v>0</v>
      </c>
      <c r="K10" s="12"/>
      <c r="L10" s="14"/>
      <c r="M10" s="47"/>
    </row>
    <row r="11" spans="1:13" x14ac:dyDescent="0.25">
      <c r="A11" s="46">
        <v>6</v>
      </c>
      <c r="B11" s="5" t="s">
        <v>30</v>
      </c>
      <c r="C11" s="6" t="s">
        <v>1</v>
      </c>
      <c r="D11" s="6">
        <v>1014</v>
      </c>
      <c r="E11" s="11">
        <v>0</v>
      </c>
      <c r="F11" s="7">
        <f t="shared" si="0"/>
        <v>0</v>
      </c>
      <c r="G11" s="9">
        <f t="shared" si="1"/>
        <v>0</v>
      </c>
      <c r="H11" s="10">
        <f t="shared" si="2"/>
        <v>0</v>
      </c>
      <c r="I11" s="9">
        <f t="shared" si="3"/>
        <v>0</v>
      </c>
      <c r="J11" s="9">
        <f t="shared" si="4"/>
        <v>0</v>
      </c>
      <c r="K11" s="12"/>
      <c r="L11" s="14"/>
      <c r="M11" s="47"/>
    </row>
    <row r="12" spans="1:13" x14ac:dyDescent="0.25">
      <c r="A12" s="46">
        <v>7</v>
      </c>
      <c r="B12" s="5" t="s">
        <v>31</v>
      </c>
      <c r="C12" s="6" t="s">
        <v>1</v>
      </c>
      <c r="D12" s="6">
        <v>1440</v>
      </c>
      <c r="E12" s="11">
        <v>0</v>
      </c>
      <c r="F12" s="7">
        <f t="shared" si="0"/>
        <v>0</v>
      </c>
      <c r="G12" s="9">
        <f t="shared" si="1"/>
        <v>0</v>
      </c>
      <c r="H12" s="10">
        <f t="shared" si="2"/>
        <v>0</v>
      </c>
      <c r="I12" s="9">
        <f t="shared" si="3"/>
        <v>0</v>
      </c>
      <c r="J12" s="9">
        <f t="shared" si="4"/>
        <v>0</v>
      </c>
      <c r="K12" s="12"/>
      <c r="L12" s="14"/>
      <c r="M12" s="47"/>
    </row>
    <row r="13" spans="1:13" x14ac:dyDescent="0.25">
      <c r="A13" s="46">
        <v>8</v>
      </c>
      <c r="B13" s="5" t="s">
        <v>32</v>
      </c>
      <c r="C13" s="6" t="s">
        <v>53</v>
      </c>
      <c r="D13" s="6">
        <v>28000</v>
      </c>
      <c r="E13" s="11">
        <v>0</v>
      </c>
      <c r="F13" s="7">
        <f>ROUND(E13*K13,2)</f>
        <v>0</v>
      </c>
      <c r="G13" s="9">
        <f t="shared" si="1"/>
        <v>0</v>
      </c>
      <c r="H13" s="10">
        <f t="shared" si="2"/>
        <v>0</v>
      </c>
      <c r="I13" s="9">
        <f>ROUND(H13*K13,2)</f>
        <v>0</v>
      </c>
      <c r="J13" s="9">
        <f t="shared" si="4"/>
        <v>0</v>
      </c>
      <c r="K13" s="12"/>
      <c r="L13" s="14"/>
      <c r="M13" s="47"/>
    </row>
    <row r="14" spans="1:13" x14ac:dyDescent="0.25">
      <c r="A14" s="46">
        <v>9</v>
      </c>
      <c r="B14" s="5" t="s">
        <v>33</v>
      </c>
      <c r="C14" s="6" t="s">
        <v>52</v>
      </c>
      <c r="D14" s="6">
        <v>4000</v>
      </c>
      <c r="E14" s="11">
        <v>0</v>
      </c>
      <c r="F14" s="7">
        <f t="shared" si="0"/>
        <v>0</v>
      </c>
      <c r="G14" s="9">
        <f t="shared" si="1"/>
        <v>0</v>
      </c>
      <c r="H14" s="10">
        <f t="shared" si="2"/>
        <v>0</v>
      </c>
      <c r="I14" s="9">
        <f t="shared" si="3"/>
        <v>0</v>
      </c>
      <c r="J14" s="9">
        <f t="shared" si="4"/>
        <v>0</v>
      </c>
      <c r="K14" s="12"/>
      <c r="L14" s="14"/>
      <c r="M14" s="47"/>
    </row>
    <row r="15" spans="1:13" x14ac:dyDescent="0.25">
      <c r="A15" s="46">
        <v>10</v>
      </c>
      <c r="B15" s="8" t="s">
        <v>34</v>
      </c>
      <c r="C15" s="6" t="s">
        <v>52</v>
      </c>
      <c r="D15" s="6">
        <v>668</v>
      </c>
      <c r="E15" s="11">
        <v>0</v>
      </c>
      <c r="F15" s="7">
        <f t="shared" si="0"/>
        <v>0</v>
      </c>
      <c r="G15" s="9">
        <f t="shared" si="1"/>
        <v>0</v>
      </c>
      <c r="H15" s="10">
        <f t="shared" si="2"/>
        <v>0</v>
      </c>
      <c r="I15" s="9">
        <f t="shared" si="3"/>
        <v>0</v>
      </c>
      <c r="J15" s="9">
        <f t="shared" si="4"/>
        <v>0</v>
      </c>
      <c r="K15" s="12"/>
      <c r="L15" s="14"/>
      <c r="M15" s="47"/>
    </row>
    <row r="16" spans="1:13" x14ac:dyDescent="0.25">
      <c r="A16" s="46">
        <v>11</v>
      </c>
      <c r="B16" s="5" t="s">
        <v>35</v>
      </c>
      <c r="C16" s="6" t="s">
        <v>52</v>
      </c>
      <c r="D16" s="6">
        <v>1200</v>
      </c>
      <c r="E16" s="11">
        <v>0</v>
      </c>
      <c r="F16" s="7">
        <f t="shared" si="0"/>
        <v>0</v>
      </c>
      <c r="G16" s="9">
        <f t="shared" si="1"/>
        <v>0</v>
      </c>
      <c r="H16" s="10">
        <f t="shared" si="2"/>
        <v>0</v>
      </c>
      <c r="I16" s="9">
        <f t="shared" si="3"/>
        <v>0</v>
      </c>
      <c r="J16" s="9">
        <f t="shared" si="4"/>
        <v>0</v>
      </c>
      <c r="K16" s="12"/>
      <c r="L16" s="14"/>
      <c r="M16" s="47"/>
    </row>
    <row r="17" spans="1:13" x14ac:dyDescent="0.25">
      <c r="A17" s="46">
        <v>12</v>
      </c>
      <c r="B17" s="5" t="s">
        <v>36</v>
      </c>
      <c r="C17" s="6" t="s">
        <v>52</v>
      </c>
      <c r="D17" s="6">
        <v>2500</v>
      </c>
      <c r="E17" s="11">
        <v>0</v>
      </c>
      <c r="F17" s="7">
        <f t="shared" si="0"/>
        <v>0</v>
      </c>
      <c r="G17" s="9">
        <f t="shared" si="1"/>
        <v>0</v>
      </c>
      <c r="H17" s="10">
        <f t="shared" si="2"/>
        <v>0</v>
      </c>
      <c r="I17" s="9">
        <f t="shared" si="3"/>
        <v>0</v>
      </c>
      <c r="J17" s="9">
        <f t="shared" si="4"/>
        <v>0</v>
      </c>
      <c r="K17" s="12"/>
      <c r="L17" s="14"/>
      <c r="M17" s="47"/>
    </row>
    <row r="18" spans="1:13" x14ac:dyDescent="0.25">
      <c r="A18" s="46">
        <v>13</v>
      </c>
      <c r="B18" s="8" t="s">
        <v>37</v>
      </c>
      <c r="C18" s="6" t="s">
        <v>1</v>
      </c>
      <c r="D18" s="6">
        <v>150</v>
      </c>
      <c r="E18" s="11">
        <v>0</v>
      </c>
      <c r="F18" s="7">
        <f t="shared" si="0"/>
        <v>0</v>
      </c>
      <c r="G18" s="9">
        <f t="shared" si="1"/>
        <v>0</v>
      </c>
      <c r="H18" s="10">
        <f t="shared" si="2"/>
        <v>0</v>
      </c>
      <c r="I18" s="9">
        <f t="shared" si="3"/>
        <v>0</v>
      </c>
      <c r="J18" s="9">
        <f t="shared" si="4"/>
        <v>0</v>
      </c>
      <c r="K18" s="12"/>
      <c r="L18" s="14"/>
      <c r="M18" s="47"/>
    </row>
    <row r="19" spans="1:13" x14ac:dyDescent="0.25">
      <c r="A19" s="46">
        <v>14</v>
      </c>
      <c r="B19" s="8" t="s">
        <v>38</v>
      </c>
      <c r="C19" s="6" t="s">
        <v>52</v>
      </c>
      <c r="D19" s="6">
        <v>100</v>
      </c>
      <c r="E19" s="11">
        <v>0</v>
      </c>
      <c r="F19" s="7">
        <f t="shared" si="0"/>
        <v>0</v>
      </c>
      <c r="G19" s="9">
        <f t="shared" si="1"/>
        <v>0</v>
      </c>
      <c r="H19" s="10">
        <f t="shared" si="2"/>
        <v>0</v>
      </c>
      <c r="I19" s="9">
        <f t="shared" si="3"/>
        <v>0</v>
      </c>
      <c r="J19" s="9">
        <f t="shared" si="4"/>
        <v>0</v>
      </c>
      <c r="K19" s="12"/>
      <c r="L19" s="14"/>
      <c r="M19" s="47"/>
    </row>
    <row r="20" spans="1:13" ht="30" x14ac:dyDescent="0.25">
      <c r="A20" s="46">
        <v>15</v>
      </c>
      <c r="B20" s="8" t="s">
        <v>39</v>
      </c>
      <c r="C20" s="6" t="s">
        <v>52</v>
      </c>
      <c r="D20" s="6">
        <v>3200</v>
      </c>
      <c r="E20" s="11">
        <v>0</v>
      </c>
      <c r="F20" s="7">
        <f t="shared" si="0"/>
        <v>0</v>
      </c>
      <c r="G20" s="9">
        <f t="shared" si="1"/>
        <v>0</v>
      </c>
      <c r="H20" s="10">
        <f t="shared" si="2"/>
        <v>0</v>
      </c>
      <c r="I20" s="9">
        <f t="shared" si="3"/>
        <v>0</v>
      </c>
      <c r="J20" s="9">
        <f t="shared" si="4"/>
        <v>0</v>
      </c>
      <c r="K20" s="12"/>
      <c r="L20" s="14"/>
      <c r="M20" s="47"/>
    </row>
    <row r="21" spans="1:13" x14ac:dyDescent="0.25">
      <c r="A21" s="46">
        <v>16</v>
      </c>
      <c r="B21" s="8" t="s">
        <v>40</v>
      </c>
      <c r="C21" s="6" t="s">
        <v>52</v>
      </c>
      <c r="D21" s="6">
        <v>1500</v>
      </c>
      <c r="E21" s="11">
        <v>0</v>
      </c>
      <c r="F21" s="7">
        <f t="shared" si="0"/>
        <v>0</v>
      </c>
      <c r="G21" s="9">
        <f t="shared" si="1"/>
        <v>0</v>
      </c>
      <c r="H21" s="10">
        <f t="shared" si="2"/>
        <v>0</v>
      </c>
      <c r="I21" s="9">
        <f t="shared" si="3"/>
        <v>0</v>
      </c>
      <c r="J21" s="9">
        <f t="shared" si="4"/>
        <v>0</v>
      </c>
      <c r="K21" s="12"/>
      <c r="L21" s="14"/>
      <c r="M21" s="47"/>
    </row>
    <row r="22" spans="1:13" ht="30" x14ac:dyDescent="0.25">
      <c r="A22" s="46">
        <v>17</v>
      </c>
      <c r="B22" s="8" t="s">
        <v>41</v>
      </c>
      <c r="C22" s="6" t="s">
        <v>52</v>
      </c>
      <c r="D22" s="6">
        <v>100</v>
      </c>
      <c r="E22" s="11">
        <v>0</v>
      </c>
      <c r="F22" s="7">
        <f t="shared" si="0"/>
        <v>0</v>
      </c>
      <c r="G22" s="9">
        <f t="shared" si="1"/>
        <v>0</v>
      </c>
      <c r="H22" s="10">
        <f t="shared" si="2"/>
        <v>0</v>
      </c>
      <c r="I22" s="9">
        <f t="shared" si="3"/>
        <v>0</v>
      </c>
      <c r="J22" s="9">
        <f t="shared" si="4"/>
        <v>0</v>
      </c>
      <c r="K22" s="12"/>
      <c r="L22" s="14"/>
      <c r="M22" s="47"/>
    </row>
    <row r="23" spans="1:13" x14ac:dyDescent="0.25">
      <c r="A23" s="46">
        <v>18</v>
      </c>
      <c r="B23" s="8" t="s">
        <v>42</v>
      </c>
      <c r="C23" s="6" t="s">
        <v>52</v>
      </c>
      <c r="D23" s="6">
        <v>1000</v>
      </c>
      <c r="E23" s="11">
        <v>0</v>
      </c>
      <c r="F23" s="7">
        <f t="shared" si="0"/>
        <v>0</v>
      </c>
      <c r="G23" s="9">
        <f t="shared" si="1"/>
        <v>0</v>
      </c>
      <c r="H23" s="10">
        <f t="shared" si="2"/>
        <v>0</v>
      </c>
      <c r="I23" s="9">
        <f t="shared" si="3"/>
        <v>0</v>
      </c>
      <c r="J23" s="9">
        <f t="shared" si="4"/>
        <v>0</v>
      </c>
      <c r="K23" s="12"/>
      <c r="L23" s="14"/>
      <c r="M23" s="47"/>
    </row>
    <row r="24" spans="1:13" x14ac:dyDescent="0.25">
      <c r="A24" s="46">
        <v>19</v>
      </c>
      <c r="B24" s="8" t="s">
        <v>43</v>
      </c>
      <c r="C24" s="6" t="s">
        <v>53</v>
      </c>
      <c r="D24" s="6">
        <v>500</v>
      </c>
      <c r="E24" s="11">
        <v>0</v>
      </c>
      <c r="F24" s="7">
        <f t="shared" si="0"/>
        <v>0</v>
      </c>
      <c r="G24" s="9">
        <f t="shared" si="1"/>
        <v>0</v>
      </c>
      <c r="H24" s="10">
        <f t="shared" si="2"/>
        <v>0</v>
      </c>
      <c r="I24" s="9">
        <f t="shared" si="3"/>
        <v>0</v>
      </c>
      <c r="J24" s="9">
        <f t="shared" si="4"/>
        <v>0</v>
      </c>
      <c r="K24" s="12"/>
      <c r="L24" s="14"/>
      <c r="M24" s="47"/>
    </row>
    <row r="25" spans="1:13" x14ac:dyDescent="0.25">
      <c r="A25" s="46">
        <v>20</v>
      </c>
      <c r="B25" s="8" t="s">
        <v>44</v>
      </c>
      <c r="C25" s="6" t="s">
        <v>52</v>
      </c>
      <c r="D25" s="6">
        <v>500</v>
      </c>
      <c r="E25" s="11">
        <v>0</v>
      </c>
      <c r="F25" s="7">
        <f t="shared" si="0"/>
        <v>0</v>
      </c>
      <c r="G25" s="9">
        <f t="shared" si="1"/>
        <v>0</v>
      </c>
      <c r="H25" s="10">
        <f t="shared" si="2"/>
        <v>0</v>
      </c>
      <c r="I25" s="9">
        <f t="shared" si="3"/>
        <v>0</v>
      </c>
      <c r="J25" s="9">
        <f t="shared" si="4"/>
        <v>0</v>
      </c>
      <c r="K25" s="12"/>
      <c r="L25" s="14"/>
      <c r="M25" s="47"/>
    </row>
    <row r="26" spans="1:13" x14ac:dyDescent="0.25">
      <c r="A26" s="46">
        <v>21</v>
      </c>
      <c r="B26" s="8" t="s">
        <v>45</v>
      </c>
      <c r="C26" s="6" t="s">
        <v>52</v>
      </c>
      <c r="D26" s="6">
        <v>300</v>
      </c>
      <c r="E26" s="11">
        <v>0</v>
      </c>
      <c r="F26" s="7">
        <f t="shared" si="0"/>
        <v>0</v>
      </c>
      <c r="G26" s="9">
        <f t="shared" si="1"/>
        <v>0</v>
      </c>
      <c r="H26" s="10">
        <f t="shared" si="2"/>
        <v>0</v>
      </c>
      <c r="I26" s="9">
        <f t="shared" si="3"/>
        <v>0</v>
      </c>
      <c r="J26" s="9">
        <f t="shared" si="4"/>
        <v>0</v>
      </c>
      <c r="K26" s="12"/>
      <c r="L26" s="14"/>
      <c r="M26" s="47"/>
    </row>
    <row r="27" spans="1:13" x14ac:dyDescent="0.25">
      <c r="A27" s="46">
        <v>22</v>
      </c>
      <c r="B27" s="8" t="s">
        <v>46</v>
      </c>
      <c r="C27" s="6" t="s">
        <v>52</v>
      </c>
      <c r="D27" s="6">
        <v>4000</v>
      </c>
      <c r="E27" s="11">
        <v>0</v>
      </c>
      <c r="F27" s="7">
        <f t="shared" si="0"/>
        <v>0</v>
      </c>
      <c r="G27" s="9">
        <f t="shared" si="1"/>
        <v>0</v>
      </c>
      <c r="H27" s="10">
        <f t="shared" si="2"/>
        <v>0</v>
      </c>
      <c r="I27" s="9">
        <f t="shared" si="3"/>
        <v>0</v>
      </c>
      <c r="J27" s="9">
        <f t="shared" si="4"/>
        <v>0</v>
      </c>
      <c r="K27" s="12"/>
      <c r="L27" s="14"/>
      <c r="M27" s="47"/>
    </row>
    <row r="28" spans="1:13" x14ac:dyDescent="0.25">
      <c r="A28" s="46">
        <v>23</v>
      </c>
      <c r="B28" s="8" t="s">
        <v>47</v>
      </c>
      <c r="C28" s="6" t="s">
        <v>52</v>
      </c>
      <c r="D28" s="6">
        <v>1300</v>
      </c>
      <c r="E28" s="11">
        <v>0</v>
      </c>
      <c r="F28" s="7">
        <f t="shared" si="0"/>
        <v>0</v>
      </c>
      <c r="G28" s="9">
        <f t="shared" si="1"/>
        <v>0</v>
      </c>
      <c r="H28" s="10">
        <f t="shared" si="2"/>
        <v>0</v>
      </c>
      <c r="I28" s="9">
        <f t="shared" si="3"/>
        <v>0</v>
      </c>
      <c r="J28" s="9">
        <f t="shared" si="4"/>
        <v>0</v>
      </c>
      <c r="K28" s="12"/>
      <c r="L28" s="14"/>
      <c r="M28" s="47"/>
    </row>
    <row r="29" spans="1:13" x14ac:dyDescent="0.25">
      <c r="A29" s="46">
        <v>24</v>
      </c>
      <c r="B29" s="8" t="s">
        <v>48</v>
      </c>
      <c r="C29" s="6" t="s">
        <v>52</v>
      </c>
      <c r="D29" s="6">
        <v>1500</v>
      </c>
      <c r="E29" s="11">
        <v>0</v>
      </c>
      <c r="F29" s="7">
        <f t="shared" si="0"/>
        <v>0</v>
      </c>
      <c r="G29" s="9">
        <f t="shared" si="1"/>
        <v>0</v>
      </c>
      <c r="H29" s="10">
        <f t="shared" si="2"/>
        <v>0</v>
      </c>
      <c r="I29" s="9">
        <f t="shared" si="3"/>
        <v>0</v>
      </c>
      <c r="J29" s="9">
        <f t="shared" si="4"/>
        <v>0</v>
      </c>
      <c r="K29" s="12"/>
      <c r="L29" s="14"/>
      <c r="M29" s="47"/>
    </row>
    <row r="30" spans="1:13" x14ac:dyDescent="0.25">
      <c r="A30" s="46">
        <v>25</v>
      </c>
      <c r="B30" s="8" t="s">
        <v>49</v>
      </c>
      <c r="C30" s="6" t="s">
        <v>52</v>
      </c>
      <c r="D30" s="6">
        <v>1600</v>
      </c>
      <c r="E30" s="11">
        <v>0</v>
      </c>
      <c r="F30" s="7">
        <f>ROUND(E30*K30,2)</f>
        <v>0</v>
      </c>
      <c r="G30" s="9">
        <f t="shared" si="1"/>
        <v>0</v>
      </c>
      <c r="H30" s="10">
        <f t="shared" si="2"/>
        <v>0</v>
      </c>
      <c r="I30" s="9">
        <f>ROUND(H30*K30,2)</f>
        <v>0</v>
      </c>
      <c r="J30" s="9">
        <f t="shared" si="4"/>
        <v>0</v>
      </c>
      <c r="K30" s="12"/>
      <c r="L30" s="14"/>
      <c r="M30" s="47"/>
    </row>
    <row r="31" spans="1:13" x14ac:dyDescent="0.25">
      <c r="A31" s="46">
        <v>26</v>
      </c>
      <c r="B31" s="8" t="s">
        <v>50</v>
      </c>
      <c r="C31" s="6" t="s">
        <v>52</v>
      </c>
      <c r="D31" s="6">
        <v>1200</v>
      </c>
      <c r="E31" s="11">
        <v>0</v>
      </c>
      <c r="F31" s="7">
        <f t="shared" si="0"/>
        <v>0</v>
      </c>
      <c r="G31" s="9">
        <f t="shared" si="1"/>
        <v>0</v>
      </c>
      <c r="H31" s="10">
        <f t="shared" si="2"/>
        <v>0</v>
      </c>
      <c r="I31" s="9">
        <f t="shared" si="3"/>
        <v>0</v>
      </c>
      <c r="J31" s="9">
        <f t="shared" si="4"/>
        <v>0</v>
      </c>
      <c r="K31" s="12"/>
      <c r="L31" s="14"/>
      <c r="M31" s="47"/>
    </row>
    <row r="32" spans="1:13" ht="15.75" thickBot="1" x14ac:dyDescent="0.3">
      <c r="A32" s="46">
        <v>27</v>
      </c>
      <c r="B32" s="8" t="s">
        <v>51</v>
      </c>
      <c r="C32" s="6" t="s">
        <v>52</v>
      </c>
      <c r="D32" s="6">
        <v>500</v>
      </c>
      <c r="E32" s="11">
        <v>0</v>
      </c>
      <c r="F32" s="7">
        <f t="shared" si="0"/>
        <v>0</v>
      </c>
      <c r="G32" s="9">
        <f t="shared" si="1"/>
        <v>0</v>
      </c>
      <c r="H32" s="10">
        <f t="shared" si="2"/>
        <v>0</v>
      </c>
      <c r="I32" s="9">
        <f t="shared" si="3"/>
        <v>0</v>
      </c>
      <c r="J32" s="9">
        <f t="shared" si="4"/>
        <v>0</v>
      </c>
      <c r="K32" s="12"/>
      <c r="L32" s="14"/>
      <c r="M32" s="47"/>
    </row>
    <row r="33" spans="1:13" ht="15.75" thickBot="1" x14ac:dyDescent="0.3">
      <c r="A33" s="51" t="s">
        <v>24</v>
      </c>
      <c r="B33" s="52"/>
      <c r="C33" s="40" t="s">
        <v>4</v>
      </c>
      <c r="D33" s="40" t="s">
        <v>4</v>
      </c>
      <c r="E33" s="40" t="s">
        <v>4</v>
      </c>
      <c r="F33" s="40" t="s">
        <v>4</v>
      </c>
      <c r="G33" s="40" t="s">
        <v>4</v>
      </c>
      <c r="H33" s="41">
        <f>ROUND(SUM(H6:H32),2)</f>
        <v>0</v>
      </c>
      <c r="I33" s="42">
        <f>ROUND(SUM(I6:I32),2)</f>
        <v>0</v>
      </c>
      <c r="J33" s="42">
        <f>ROUND(SUM(J6:J32),2)</f>
        <v>0</v>
      </c>
      <c r="K33" s="40" t="s">
        <v>4</v>
      </c>
      <c r="L33" s="40" t="s">
        <v>4</v>
      </c>
      <c r="M33" s="43" t="s">
        <v>4</v>
      </c>
    </row>
    <row r="34" spans="1:13" x14ac:dyDescent="0.25">
      <c r="A34" s="1"/>
    </row>
    <row r="35" spans="1:13" ht="19.5" thickBot="1" x14ac:dyDescent="0.35">
      <c r="A35" s="1"/>
      <c r="B35" s="24" t="s">
        <v>22</v>
      </c>
    </row>
    <row r="36" spans="1:13" ht="16.5" customHeight="1" thickBot="1" x14ac:dyDescent="0.35">
      <c r="B36" s="15" t="s">
        <v>16</v>
      </c>
      <c r="C36" s="57">
        <f>ROUND(H33,2)</f>
        <v>0</v>
      </c>
      <c r="D36" s="58"/>
      <c r="E36" s="58"/>
      <c r="F36" s="58"/>
      <c r="G36" s="59"/>
      <c r="I36" s="29" t="s">
        <v>23</v>
      </c>
    </row>
    <row r="37" spans="1:13" ht="16.5" thickBot="1" x14ac:dyDescent="0.3">
      <c r="B37" s="15" t="s">
        <v>17</v>
      </c>
      <c r="C37" s="57">
        <f>ROUND(I33,2)</f>
        <v>0</v>
      </c>
      <c r="D37" s="58"/>
      <c r="E37" s="58"/>
      <c r="F37" s="58"/>
      <c r="G37" s="59"/>
    </row>
    <row r="38" spans="1:13" ht="16.5" thickBot="1" x14ac:dyDescent="0.3">
      <c r="B38" s="15" t="s">
        <v>18</v>
      </c>
      <c r="C38" s="57">
        <f>ROUND(J33,2)</f>
        <v>0</v>
      </c>
      <c r="D38" s="58"/>
      <c r="E38" s="58"/>
      <c r="F38" s="58"/>
      <c r="G38" s="59"/>
    </row>
    <row r="39" spans="1:13" ht="15.75" x14ac:dyDescent="0.25">
      <c r="B39" s="25"/>
      <c r="C39" s="16"/>
      <c r="D39" s="16"/>
      <c r="E39" s="16"/>
      <c r="F39" s="16"/>
      <c r="G39" s="16"/>
    </row>
    <row r="40" spans="1:13" ht="15.75" x14ac:dyDescent="0.25">
      <c r="A40" s="17"/>
      <c r="B40" s="26" t="s">
        <v>19</v>
      </c>
      <c r="C40" s="19"/>
      <c r="D40" s="19"/>
      <c r="E40" s="20"/>
      <c r="F40" s="20"/>
      <c r="G40" s="20"/>
      <c r="H40" s="17"/>
      <c r="I40" s="17"/>
      <c r="J40" s="17"/>
      <c r="K40" s="17"/>
    </row>
    <row r="41" spans="1:13" ht="15.75" x14ac:dyDescent="0.25">
      <c r="A41" s="17"/>
      <c r="B41" s="18"/>
      <c r="C41" s="19"/>
      <c r="D41" s="19"/>
      <c r="E41" s="20"/>
      <c r="F41" s="20"/>
      <c r="G41" s="20"/>
      <c r="H41" s="17"/>
      <c r="I41" s="17"/>
      <c r="J41" s="17"/>
      <c r="K41" s="17"/>
    </row>
    <row r="42" spans="1:13" ht="15.75" x14ac:dyDescent="0.25">
      <c r="A42" s="17"/>
      <c r="B42" s="18"/>
      <c r="C42" s="19"/>
      <c r="D42" s="19"/>
      <c r="E42" s="20"/>
      <c r="F42" s="20"/>
      <c r="G42" s="20"/>
      <c r="H42" s="17"/>
      <c r="I42" s="17"/>
      <c r="J42" s="17"/>
      <c r="K42" s="17"/>
    </row>
    <row r="43" spans="1:13" ht="15.75" x14ac:dyDescent="0.25">
      <c r="A43" s="17"/>
      <c r="B43" s="19"/>
      <c r="C43" s="19"/>
      <c r="D43" s="21"/>
      <c r="E43" s="20"/>
      <c r="F43" s="20"/>
      <c r="G43" s="20"/>
      <c r="H43" s="17"/>
      <c r="I43" s="17"/>
      <c r="J43" s="17"/>
      <c r="K43" s="17"/>
    </row>
    <row r="44" spans="1:13" ht="15.75" x14ac:dyDescent="0.25">
      <c r="A44" s="17"/>
      <c r="B44" s="22"/>
      <c r="C44" s="22"/>
      <c r="D44" s="23"/>
      <c r="E44" s="19"/>
      <c r="F44" s="19"/>
      <c r="G44" s="21" t="s">
        <v>20</v>
      </c>
      <c r="H44" s="17"/>
      <c r="I44" s="17"/>
      <c r="J44" s="17"/>
      <c r="K44" s="17"/>
    </row>
    <row r="45" spans="1:13" ht="15.75" x14ac:dyDescent="0.25">
      <c r="A45" s="17"/>
      <c r="B45" s="22"/>
      <c r="C45" s="22"/>
      <c r="D45" s="23"/>
      <c r="E45" s="28"/>
      <c r="F45" s="28"/>
      <c r="G45" s="27" t="s">
        <v>21</v>
      </c>
      <c r="H45" s="17"/>
      <c r="I45" s="17"/>
      <c r="J45" s="17"/>
      <c r="K45" s="17"/>
    </row>
  </sheetData>
  <mergeCells count="17">
    <mergeCell ref="C36:G36"/>
    <mergeCell ref="C37:G37"/>
    <mergeCell ref="C38:G38"/>
    <mergeCell ref="L4:M4"/>
    <mergeCell ref="K4:K5"/>
    <mergeCell ref="J4:J5"/>
    <mergeCell ref="A1:D1"/>
    <mergeCell ref="F4:F5"/>
    <mergeCell ref="A33:B33"/>
    <mergeCell ref="H4:H5"/>
    <mergeCell ref="I4:I5"/>
    <mergeCell ref="G4:G5"/>
    <mergeCell ref="A4:A5"/>
    <mergeCell ref="B4:B5"/>
    <mergeCell ref="C4:C5"/>
    <mergeCell ref="D4:D5"/>
    <mergeCell ref="E4:E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2026-05-26T09:00:55Z</dcterms:modified>
</cp:coreProperties>
</file>